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Інфо, щодо виконання бюджету за 2023\"/>
    </mc:Choice>
  </mc:AlternateContent>
  <bookViews>
    <workbookView xWindow="0" yWindow="0" windowWidth="23040" windowHeight="9384" tabRatio="717"/>
  </bookViews>
  <sheets>
    <sheet name="0813104" sheetId="2" r:id="rId1"/>
    <sheet name="Лист1" sheetId="3" r:id="rId2"/>
  </sheets>
  <definedNames>
    <definedName name="_xlnm.Print_Area" localSheetId="0">'0813104'!$A$1:$M$35</definedName>
  </definedNames>
  <calcPr calcId="152511" iterateDelta="1E-4"/>
</workbook>
</file>

<file path=xl/calcChain.xml><?xml version="1.0" encoding="utf-8"?>
<calcChain xmlns="http://schemas.openxmlformats.org/spreadsheetml/2006/main">
  <c r="M27" i="2" l="1"/>
  <c r="K27" i="2"/>
  <c r="J25" i="2"/>
  <c r="M20" i="2"/>
  <c r="K20" i="2"/>
  <c r="J20" i="2"/>
  <c r="G20" i="2"/>
  <c r="G25" i="2"/>
  <c r="G24" i="2" l="1"/>
  <c r="L28" i="2" l="1"/>
  <c r="M28" i="2"/>
  <c r="K28" i="2"/>
  <c r="L24" i="2" l="1"/>
  <c r="K24" i="2"/>
  <c r="M24" i="2"/>
  <c r="L23" i="2"/>
  <c r="K23" i="2"/>
  <c r="G23" i="2"/>
  <c r="L22" i="2"/>
  <c r="K22" i="2"/>
  <c r="G22" i="2"/>
  <c r="M22" i="2" s="1"/>
  <c r="M19" i="2"/>
  <c r="K19" i="2"/>
  <c r="M18" i="2"/>
  <c r="L18" i="2"/>
  <c r="K18" i="2"/>
  <c r="J17" i="2"/>
  <c r="G17" i="2"/>
  <c r="J16" i="2"/>
  <c r="G16" i="2"/>
  <c r="M23" i="2" l="1"/>
</calcChain>
</file>

<file path=xl/sharedStrings.xml><?xml version="1.0" encoding="utf-8"?>
<sst xmlns="http://schemas.openxmlformats.org/spreadsheetml/2006/main" count="90" uniqueCount="68">
  <si>
    <t>(найменування головного розпорядника коштів місцевого бюджету)</t>
  </si>
  <si>
    <t>Інформація</t>
  </si>
  <si>
    <t>що характеризують виконання бюджетної програми</t>
  </si>
  <si>
    <t>№ з/п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</si>
  <si>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</si>
  <si>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</si>
  <si>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</si>
  <si>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</si>
  <si>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</si>
  <si>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</si>
  <si>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</si>
  <si>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</si>
  <si>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(назва бюджетної програми)</t>
  </si>
  <si>
    <t>(код програмної класифікації видатків та кредитування бюджету)</t>
  </si>
  <si>
    <t>1.</t>
  </si>
  <si>
    <t>2.</t>
  </si>
  <si>
    <t>Ціль державної політики / Показники</t>
  </si>
  <si>
    <t>1.1</t>
  </si>
  <si>
    <t>2.1</t>
  </si>
  <si>
    <t>2.2</t>
  </si>
  <si>
    <t>3.1</t>
  </si>
  <si>
    <t>3.2</t>
  </si>
  <si>
    <t>2.3</t>
  </si>
  <si>
    <t>Управлінський облік</t>
  </si>
  <si>
    <t>Штатний розпис, управлінський облік</t>
  </si>
  <si>
    <t>од.</t>
  </si>
  <si>
    <t xml:space="preserve">про  цілі державної політики реалізацію якої забезпечує головний розпорядник і показники їх досягнення, 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</si>
  <si>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</si>
  <si>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</si>
  <si>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Кількість установ</t>
  </si>
  <si>
    <t>Положення про територіальний центр</t>
  </si>
  <si>
    <t>Кількість відділень</t>
  </si>
  <si>
    <t>Кількість штатних одиниць персоналу</t>
  </si>
  <si>
    <t>в т.ч. професіоналів, фахівців та робітників, які надають соціальні послуги</t>
  </si>
  <si>
    <t>Кількість осіб, які потребують соціального обслуговування (надання соціальних послуг)</t>
  </si>
  <si>
    <t>осіб</t>
  </si>
  <si>
    <t>"Звіт про організацію соціального обслуговування (надання соціальних послуг) територіальними центрами соціального обслуговування (надання соціальних послуг)"  ф. 12-соц</t>
  </si>
  <si>
    <t>у тому числі з V групою рухової активності</t>
  </si>
  <si>
    <t>Кількість осіб, забезпечених соціальним обслуговуванням (наданням соціальних послуг)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</si>
  <si>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відділень, на рік</t>
  </si>
  <si>
    <t>грн.</t>
  </si>
  <si>
    <t>4.1</t>
  </si>
  <si>
    <t>Відсоток осіб, охоплених соціальним обслуговуванням, до загальної чисельності осіб,  які потребують соціальних послуг</t>
  </si>
  <si>
    <t>%</t>
  </si>
  <si>
    <t xml:space="preserve">Управління соціального захисту населення виконавчого комітету Київської районної в м.Полтаві ради </t>
  </si>
  <si>
    <t>Заступник начальника управління - начальник</t>
  </si>
  <si>
    <t>відділу обліку, контролю та звітності</t>
  </si>
  <si>
    <t>1.2</t>
  </si>
  <si>
    <t>1.3</t>
  </si>
  <si>
    <t>1.3.1</t>
  </si>
  <si>
    <t>Кількість обслуговуваних на одну штатну одиницю професіонала, фахівця та робітника, які надають соціальні послуги</t>
  </si>
  <si>
    <t>2.4</t>
  </si>
  <si>
    <t>Наталія ГОРОБЕЦЬ</t>
  </si>
  <si>
    <t>за 2023 рік</t>
  </si>
  <si>
    <t>Обсяг видатків на погашення зареєстрованої минулих років</t>
  </si>
  <si>
    <t>Звітність установи</t>
  </si>
  <si>
    <t>1.4</t>
  </si>
  <si>
    <t>Обсяг зареєстрованої заборгованості минулих років</t>
  </si>
  <si>
    <t>3.</t>
  </si>
  <si>
    <t>4.2</t>
  </si>
  <si>
    <t>Відсоток погашеної заборгованості минулих років до 
 загального обсягу заборгоаності минулих років</t>
  </si>
  <si>
    <t>Розрахунковий показник</t>
  </si>
  <si>
    <t xml:space="preserve">Надання соціальних гарантій встановлених законами, іншими нормативно-правовими актами </t>
  </si>
  <si>
    <t>1</t>
  </si>
  <si>
    <t>затрат</t>
  </si>
  <si>
    <t>продукту</t>
  </si>
  <si>
    <t>ефективності</t>
  </si>
  <si>
    <t>якості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</si>
</sst>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3" fillId="0" borderId="0" xfId="0" applyFont="1"/>
    <xf numFmtId="49" fontId="5" fillId="0" borderId="0" xfId="0" applyNumberFormat="1" applyFont="1" applyAlignment="1">
      <alignment horizontal="center" vertical="center"/>
    </xf>
    <xf numFmtId="0" fontId="1" fillId="0" borderId="0" xfId="0" applyFont="1"/>
    <xf numFmtId="0" fontId="4" fillId="0" borderId="0" xfId="0" applyFont="1"/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49" fontId="7" fillId="0" borderId="0" xfId="0" applyNumberFormat="1" applyFont="1" applyAlignment="1">
      <alignment vertical="center"/>
    </xf>
    <xf numFmtId="0" fontId="3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/>
    <xf numFmtId="49" fontId="2" fillId="2" borderId="3" xfId="0" applyNumberFormat="1" applyFont="1" applyFill="1" applyBorder="1"/>
    <xf numFmtId="0" fontId="1" fillId="2" borderId="3" xfId="0" applyFont="1" applyFill="1" applyBorder="1"/>
    <xf numFmtId="0" fontId="3" fillId="2" borderId="0" xfId="0" applyFont="1" applyFill="1"/>
    <xf numFmtId="49" fontId="1" fillId="2" borderId="3" xfId="0" quotePrefix="1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49" fontId="1" fillId="0" borderId="3" xfId="0" applyNumberFormat="1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1" fillId="0" borderId="0" xfId="0" applyNumberFormat="1" applyFont="1"/>
    <xf numFmtId="49" fontId="9" fillId="0" borderId="0" xfId="0" applyNumberFormat="1" applyFont="1"/>
    <xf numFmtId="0" fontId="9" fillId="0" borderId="0" xfId="0" applyFont="1"/>
    <xf numFmtId="49" fontId="4" fillId="0" borderId="0" xfId="0" applyNumberFormat="1" applyFont="1"/>
    <xf numFmtId="49" fontId="3" fillId="0" borderId="0" xfId="0" applyNumberFormat="1" applyFont="1"/>
    <xf numFmtId="0" fontId="1" fillId="0" borderId="3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3" xfId="0" quotePrefix="1" applyNumberFormat="1" applyFont="1" applyFill="1" applyBorder="1" applyAlignment="1">
      <alignment horizontal="left" vertical="center"/>
    </xf>
    <xf numFmtId="49" fontId="2" fillId="0" borderId="3" xfId="0" applyNumberFormat="1" applyFont="1" applyBorder="1" applyAlignment="1">
      <alignment horizontal="left"/>
    </xf>
    <xf numFmtId="49" fontId="1" fillId="0" borderId="3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defaultGridColor="0" view="pageBreakPreview" topLeftCell="A10" colorId="8" zoomScale="83" zoomScaleNormal="100" zoomScaleSheetLayoutView="83" zoomScalePageLayoutView="75" workbookViewId="0">
      <selection activeCell="B29" sqref="B29"/>
    </sheetView>
  </sheetViews>
  <sheetFormatPr defaultColWidth="8.88671875" defaultRowHeight="13.8" x14ac:dyDescent="0.3"/>
  <cols>
    <col min="1" max="1" width="8.109375" style="35" customWidth="1"/>
    <col min="2" max="2" width="53.33203125" style="2" customWidth="1"/>
    <col min="3" max="3" width="14.5546875" style="2" customWidth="1"/>
    <col min="4" max="4" width="25.88671875" style="2" customWidth="1"/>
    <col min="5" max="5" width="13.6640625" style="2" customWidth="1"/>
    <col min="6" max="6" width="14.33203125" style="2" customWidth="1"/>
    <col min="7" max="7" width="14.109375" style="2" customWidth="1"/>
    <col min="8" max="8" width="13.109375" style="2" customWidth="1"/>
    <col min="9" max="9" width="15.33203125" style="2" customWidth="1"/>
    <col min="10" max="10" width="11.33203125" style="2" customWidth="1"/>
    <col min="11" max="11" width="13.88671875" style="2" customWidth="1"/>
    <col min="12" max="12" width="16.109375" style="2" customWidth="1"/>
    <col min="13" max="13" width="11" style="2" customWidth="1"/>
    <col min="14" max="16384" width="8.88671875" style="2"/>
  </cols>
  <sheetData>
    <row r="1" spans="1:13" ht="15.6" x14ac:dyDescent="0.3">
      <c r="A1" s="51" t="s">
        <v>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15.6" x14ac:dyDescent="0.3">
      <c r="A2" s="51" t="s">
        <v>26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5.6" x14ac:dyDescent="0.3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15.6" x14ac:dyDescent="0.3">
      <c r="A4" s="52" t="s">
        <v>44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 x14ac:dyDescent="0.3">
      <c r="A5" s="53" t="s">
        <v>0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3" ht="15.6" x14ac:dyDescent="0.3">
      <c r="A6" s="51" t="s">
        <v>53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x14ac:dyDescent="0.3">
      <c r="A7" s="3"/>
    </row>
    <row r="8" spans="1:13" ht="36.75" customHeight="1" x14ac:dyDescent="0.3">
      <c r="A8" s="48" t="s">
        <v>27</v>
      </c>
      <c r="B8" s="48"/>
      <c r="C8" s="4"/>
      <c r="D8" s="49" t="s">
        <v>28</v>
      </c>
      <c r="E8" s="49"/>
      <c r="F8" s="49"/>
      <c r="G8" s="49"/>
      <c r="H8" s="49"/>
      <c r="I8" s="49"/>
      <c r="J8" s="49"/>
      <c r="K8" s="49"/>
      <c r="L8" s="49"/>
      <c r="M8" s="49"/>
    </row>
    <row r="9" spans="1:13" x14ac:dyDescent="0.3">
      <c r="A9" s="47" t="s">
        <v>13</v>
      </c>
      <c r="B9" s="47"/>
      <c r="C9" s="5"/>
      <c r="D9" s="50" t="s">
        <v>12</v>
      </c>
      <c r="E9" s="50"/>
      <c r="F9" s="50"/>
      <c r="G9" s="50"/>
      <c r="H9" s="50"/>
      <c r="I9" s="50"/>
      <c r="J9" s="50"/>
      <c r="K9" s="50"/>
      <c r="L9" s="50"/>
      <c r="M9" s="50"/>
    </row>
    <row r="10" spans="1:13" ht="20.399999999999999" x14ac:dyDescent="0.3">
      <c r="A10" s="6"/>
      <c r="B10" s="7"/>
      <c r="C10" s="5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ht="18.600000000000001" x14ac:dyDescent="0.3">
      <c r="A11" s="9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s="10" customFormat="1" ht="53.25" customHeight="1" x14ac:dyDescent="0.3">
      <c r="A12" s="46" t="s">
        <v>3</v>
      </c>
      <c r="B12" s="45" t="s">
        <v>16</v>
      </c>
      <c r="C12" s="45" t="s">
        <v>4</v>
      </c>
      <c r="D12" s="45" t="s">
        <v>5</v>
      </c>
      <c r="E12" s="45" t="s">
        <v>6</v>
      </c>
      <c r="F12" s="45"/>
      <c r="G12" s="45"/>
      <c r="H12" s="45" t="s">
        <v>7</v>
      </c>
      <c r="I12" s="45"/>
      <c r="J12" s="45"/>
      <c r="K12" s="45" t="s">
        <v>8</v>
      </c>
      <c r="L12" s="45"/>
      <c r="M12" s="45"/>
    </row>
    <row r="13" spans="1:13" s="10" customFormat="1" ht="33" customHeight="1" x14ac:dyDescent="0.3">
      <c r="A13" s="46"/>
      <c r="B13" s="45"/>
      <c r="C13" s="45"/>
      <c r="D13" s="45"/>
      <c r="E13" s="11" t="s">
        <v>9</v>
      </c>
      <c r="F13" s="11" t="s">
        <v>10</v>
      </c>
      <c r="G13" s="11" t="s">
        <v>11</v>
      </c>
      <c r="H13" s="11" t="s">
        <v>9</v>
      </c>
      <c r="I13" s="11" t="s">
        <v>10</v>
      </c>
      <c r="J13" s="11" t="s">
        <v>11</v>
      </c>
      <c r="K13" s="11" t="s">
        <v>9</v>
      </c>
      <c r="L13" s="11" t="s">
        <v>10</v>
      </c>
      <c r="M13" s="11" t="s">
        <v>11</v>
      </c>
    </row>
    <row r="14" spans="1:13" s="10" customFormat="1" ht="46.8" x14ac:dyDescent="0.3">
      <c r="A14" s="12" t="s">
        <v>63</v>
      </c>
      <c r="B14" s="44" t="s">
        <v>62</v>
      </c>
      <c r="C14" s="43"/>
      <c r="D14" s="43"/>
      <c r="E14" s="13"/>
      <c r="F14" s="13"/>
      <c r="G14" s="13"/>
      <c r="H14" s="13"/>
      <c r="I14" s="13"/>
      <c r="J14" s="13"/>
      <c r="K14" s="13"/>
      <c r="L14" s="13"/>
      <c r="M14" s="13"/>
    </row>
    <row r="15" spans="1:13" s="16" customFormat="1" ht="15.6" x14ac:dyDescent="0.3">
      <c r="A15" s="14" t="s">
        <v>14</v>
      </c>
      <c r="B15" s="54" t="s">
        <v>64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s="16" customFormat="1" ht="38.4" customHeight="1" x14ac:dyDescent="0.3">
      <c r="A16" s="17" t="s">
        <v>17</v>
      </c>
      <c r="B16" s="18" t="s">
        <v>29</v>
      </c>
      <c r="C16" s="19" t="s">
        <v>25</v>
      </c>
      <c r="D16" s="18" t="s">
        <v>30</v>
      </c>
      <c r="E16" s="19">
        <v>1</v>
      </c>
      <c r="F16" s="19">
        <v>0</v>
      </c>
      <c r="G16" s="19">
        <f>E16+F16</f>
        <v>1</v>
      </c>
      <c r="H16" s="1">
        <v>1</v>
      </c>
      <c r="I16" s="1">
        <v>0</v>
      </c>
      <c r="J16" s="1">
        <f>H16+I16</f>
        <v>1</v>
      </c>
      <c r="K16" s="19">
        <v>0</v>
      </c>
      <c r="L16" s="19">
        <v>0</v>
      </c>
      <c r="M16" s="19">
        <v>0</v>
      </c>
    </row>
    <row r="17" spans="1:13" s="16" customFormat="1" ht="47.4" customHeight="1" x14ac:dyDescent="0.3">
      <c r="A17" s="17" t="s">
        <v>47</v>
      </c>
      <c r="B17" s="18" t="s">
        <v>31</v>
      </c>
      <c r="C17" s="19" t="s">
        <v>25</v>
      </c>
      <c r="D17" s="18" t="s">
        <v>30</v>
      </c>
      <c r="E17" s="19">
        <v>3</v>
      </c>
      <c r="F17" s="19">
        <v>0</v>
      </c>
      <c r="G17" s="19">
        <f>E17+F17</f>
        <v>3</v>
      </c>
      <c r="H17" s="1">
        <v>3</v>
      </c>
      <c r="I17" s="1">
        <v>0</v>
      </c>
      <c r="J17" s="1">
        <f>H17+I17</f>
        <v>3</v>
      </c>
      <c r="K17" s="19">
        <v>0</v>
      </c>
      <c r="L17" s="19">
        <v>0</v>
      </c>
      <c r="M17" s="19">
        <v>0</v>
      </c>
    </row>
    <row r="18" spans="1:13" s="16" customFormat="1" ht="38.4" customHeight="1" x14ac:dyDescent="0.3">
      <c r="A18" s="17" t="s">
        <v>48</v>
      </c>
      <c r="B18" s="18" t="s">
        <v>32</v>
      </c>
      <c r="C18" s="19" t="s">
        <v>25</v>
      </c>
      <c r="D18" s="18" t="s">
        <v>24</v>
      </c>
      <c r="E18" s="19">
        <v>107.25</v>
      </c>
      <c r="F18" s="19">
        <v>0</v>
      </c>
      <c r="G18" s="20">
        <v>107.25</v>
      </c>
      <c r="H18" s="1">
        <v>102.25</v>
      </c>
      <c r="I18" s="1">
        <v>0</v>
      </c>
      <c r="J18" s="1">
        <v>102.25</v>
      </c>
      <c r="K18" s="19">
        <f>H18-E18</f>
        <v>-5</v>
      </c>
      <c r="L18" s="19">
        <f>I18-F18</f>
        <v>0</v>
      </c>
      <c r="M18" s="21">
        <f>J18-G18</f>
        <v>-5</v>
      </c>
    </row>
    <row r="19" spans="1:13" s="16" customFormat="1" ht="47.4" customHeight="1" x14ac:dyDescent="0.3">
      <c r="A19" s="17" t="s">
        <v>49</v>
      </c>
      <c r="B19" s="18" t="s">
        <v>33</v>
      </c>
      <c r="C19" s="19" t="s">
        <v>25</v>
      </c>
      <c r="D19" s="18" t="s">
        <v>24</v>
      </c>
      <c r="E19" s="19">
        <v>96.25</v>
      </c>
      <c r="F19" s="19">
        <v>0</v>
      </c>
      <c r="G19" s="20">
        <v>96.25</v>
      </c>
      <c r="H19" s="1">
        <v>91.25</v>
      </c>
      <c r="I19" s="1">
        <v>0</v>
      </c>
      <c r="J19" s="1">
        <v>91.25</v>
      </c>
      <c r="K19" s="19">
        <f>H19-E19</f>
        <v>-5</v>
      </c>
      <c r="L19" s="19">
        <v>0</v>
      </c>
      <c r="M19" s="19">
        <f>J19-E19</f>
        <v>-5</v>
      </c>
    </row>
    <row r="20" spans="1:13" s="16" customFormat="1" ht="30.75" customHeight="1" x14ac:dyDescent="0.3">
      <c r="A20" s="17" t="s">
        <v>56</v>
      </c>
      <c r="B20" s="18" t="s">
        <v>57</v>
      </c>
      <c r="C20" s="19" t="s">
        <v>40</v>
      </c>
      <c r="D20" s="18" t="s">
        <v>55</v>
      </c>
      <c r="E20" s="19">
        <v>108182</v>
      </c>
      <c r="F20" s="19">
        <v>0</v>
      </c>
      <c r="G20" s="20">
        <f>E20+F20</f>
        <v>108182</v>
      </c>
      <c r="H20" s="1">
        <v>108182</v>
      </c>
      <c r="I20" s="1">
        <v>0</v>
      </c>
      <c r="J20" s="1">
        <f>H20+I20</f>
        <v>108182</v>
      </c>
      <c r="K20" s="19">
        <f>H20-E20</f>
        <v>0</v>
      </c>
      <c r="L20" s="19">
        <v>0</v>
      </c>
      <c r="M20" s="19">
        <f>J20-E20</f>
        <v>0</v>
      </c>
    </row>
    <row r="21" spans="1:13" s="16" customFormat="1" ht="15.6" x14ac:dyDescent="0.3">
      <c r="A21" s="14" t="s">
        <v>15</v>
      </c>
      <c r="B21" s="54" t="s">
        <v>65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s="16" customFormat="1" ht="95.4" customHeight="1" x14ac:dyDescent="0.3">
      <c r="A22" s="37" t="s">
        <v>18</v>
      </c>
      <c r="B22" s="18" t="s">
        <v>34</v>
      </c>
      <c r="C22" s="19" t="s">
        <v>35</v>
      </c>
      <c r="D22" s="22" t="s">
        <v>36</v>
      </c>
      <c r="E22" s="19">
        <v>3420</v>
      </c>
      <c r="F22" s="19">
        <v>0</v>
      </c>
      <c r="G22" s="19">
        <f t="shared" ref="G22:G25" si="0">E22+F22</f>
        <v>3420</v>
      </c>
      <c r="H22" s="1">
        <v>3027</v>
      </c>
      <c r="I22" s="1">
        <v>0</v>
      </c>
      <c r="J22" s="1">
        <v>3027</v>
      </c>
      <c r="K22" s="19">
        <f>H22-E22</f>
        <v>-393</v>
      </c>
      <c r="L22" s="19">
        <f>I22-F22</f>
        <v>0</v>
      </c>
      <c r="M22" s="19">
        <f>J22-G22</f>
        <v>-393</v>
      </c>
    </row>
    <row r="23" spans="1:13" s="16" customFormat="1" ht="92.4" x14ac:dyDescent="0.3">
      <c r="A23" s="37" t="s">
        <v>19</v>
      </c>
      <c r="B23" s="18" t="s">
        <v>37</v>
      </c>
      <c r="C23" s="19" t="s">
        <v>35</v>
      </c>
      <c r="D23" s="22" t="s">
        <v>36</v>
      </c>
      <c r="E23" s="19">
        <v>29</v>
      </c>
      <c r="F23" s="19">
        <v>0</v>
      </c>
      <c r="G23" s="19">
        <f t="shared" si="0"/>
        <v>29</v>
      </c>
      <c r="H23" s="1">
        <v>28</v>
      </c>
      <c r="I23" s="1">
        <v>0</v>
      </c>
      <c r="J23" s="1">
        <v>28</v>
      </c>
      <c r="K23" s="19">
        <f t="shared" ref="K23:M24" si="1">H23-E23</f>
        <v>-1</v>
      </c>
      <c r="L23" s="19">
        <f t="shared" si="1"/>
        <v>0</v>
      </c>
      <c r="M23" s="19">
        <f t="shared" si="1"/>
        <v>-1</v>
      </c>
    </row>
    <row r="24" spans="1:13" s="16" customFormat="1" ht="92.4" x14ac:dyDescent="0.3">
      <c r="A24" s="37" t="s">
        <v>22</v>
      </c>
      <c r="B24" s="18" t="s">
        <v>38</v>
      </c>
      <c r="C24" s="19" t="s">
        <v>35</v>
      </c>
      <c r="D24" s="22" t="s">
        <v>36</v>
      </c>
      <c r="E24" s="19">
        <v>3420</v>
      </c>
      <c r="F24" s="19">
        <v>0</v>
      </c>
      <c r="G24" s="19">
        <f t="shared" si="0"/>
        <v>3420</v>
      </c>
      <c r="H24" s="1">
        <v>3027</v>
      </c>
      <c r="I24" s="1">
        <v>0</v>
      </c>
      <c r="J24" s="1">
        <v>3027</v>
      </c>
      <c r="K24" s="19">
        <f t="shared" si="1"/>
        <v>-393</v>
      </c>
      <c r="L24" s="19">
        <f t="shared" si="1"/>
        <v>0</v>
      </c>
      <c r="M24" s="19">
        <f t="shared" si="1"/>
        <v>-393</v>
      </c>
    </row>
    <row r="25" spans="1:13" s="16" customFormat="1" ht="47.4" customHeight="1" x14ac:dyDescent="0.3">
      <c r="A25" s="38" t="s">
        <v>51</v>
      </c>
      <c r="B25" s="18" t="s">
        <v>54</v>
      </c>
      <c r="C25" s="19" t="s">
        <v>40</v>
      </c>
      <c r="D25" s="18" t="s">
        <v>55</v>
      </c>
      <c r="E25" s="19">
        <v>108182</v>
      </c>
      <c r="F25" s="19">
        <v>0</v>
      </c>
      <c r="G25" s="19">
        <f t="shared" si="0"/>
        <v>108182</v>
      </c>
      <c r="H25" s="1">
        <v>108182</v>
      </c>
      <c r="I25" s="1">
        <v>0</v>
      </c>
      <c r="J25" s="1">
        <f>H25+I25</f>
        <v>108182</v>
      </c>
      <c r="K25" s="19">
        <v>0</v>
      </c>
      <c r="L25" s="19">
        <v>0</v>
      </c>
      <c r="M25" s="19">
        <v>0</v>
      </c>
    </row>
    <row r="26" spans="1:13" ht="15.6" x14ac:dyDescent="0.3">
      <c r="A26" s="39" t="s">
        <v>58</v>
      </c>
      <c r="B26" s="55" t="s">
        <v>66</v>
      </c>
      <c r="C26" s="24"/>
      <c r="D26" s="25"/>
      <c r="E26" s="24"/>
      <c r="F26" s="24"/>
      <c r="G26" s="24"/>
      <c r="H26" s="24"/>
      <c r="I26" s="24"/>
      <c r="J26" s="24"/>
      <c r="K26" s="24"/>
      <c r="L26" s="24"/>
      <c r="M26" s="24"/>
    </row>
    <row r="27" spans="1:13" ht="46.8" x14ac:dyDescent="0.3">
      <c r="A27" s="40" t="s">
        <v>20</v>
      </c>
      <c r="B27" s="26" t="s">
        <v>50</v>
      </c>
      <c r="C27" s="11" t="s">
        <v>35</v>
      </c>
      <c r="D27" s="26" t="s">
        <v>23</v>
      </c>
      <c r="E27" s="11">
        <v>35</v>
      </c>
      <c r="F27" s="11">
        <v>0</v>
      </c>
      <c r="G27" s="11">
        <v>35</v>
      </c>
      <c r="H27" s="27">
        <v>33</v>
      </c>
      <c r="I27" s="27">
        <v>0</v>
      </c>
      <c r="J27" s="27">
        <v>33</v>
      </c>
      <c r="K27" s="11">
        <f>J27-G27</f>
        <v>-2</v>
      </c>
      <c r="L27" s="11">
        <v>0</v>
      </c>
      <c r="M27" s="11">
        <f>K27+L27</f>
        <v>-2</v>
      </c>
    </row>
    <row r="28" spans="1:13" ht="62.4" x14ac:dyDescent="0.3">
      <c r="A28" s="40" t="s">
        <v>21</v>
      </c>
      <c r="B28" s="26" t="s">
        <v>39</v>
      </c>
      <c r="C28" s="11" t="s">
        <v>40</v>
      </c>
      <c r="D28" s="26" t="s">
        <v>23</v>
      </c>
      <c r="E28" s="28">
        <v>5947.92</v>
      </c>
      <c r="F28" s="28">
        <v>0</v>
      </c>
      <c r="G28" s="28">
        <v>5947.92</v>
      </c>
      <c r="H28" s="29">
        <v>6720.09</v>
      </c>
      <c r="I28" s="29">
        <v>0</v>
      </c>
      <c r="J28" s="29">
        <v>6720.09</v>
      </c>
      <c r="K28" s="28">
        <f>H28-E28</f>
        <v>772.17000000000007</v>
      </c>
      <c r="L28" s="28">
        <f t="shared" ref="L28:M28" si="2">I28-F28</f>
        <v>0</v>
      </c>
      <c r="M28" s="28">
        <f t="shared" si="2"/>
        <v>772.17000000000007</v>
      </c>
    </row>
    <row r="29" spans="1:13" ht="20.25" customHeight="1" x14ac:dyDescent="0.3">
      <c r="A29" s="41">
        <v>4</v>
      </c>
      <c r="B29" s="56" t="s">
        <v>67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3" ht="53.25" customHeight="1" x14ac:dyDescent="0.3">
      <c r="A30" s="40" t="s">
        <v>41</v>
      </c>
      <c r="B30" s="26" t="s">
        <v>42</v>
      </c>
      <c r="C30" s="11" t="s">
        <v>43</v>
      </c>
      <c r="D30" s="26" t="s">
        <v>23</v>
      </c>
      <c r="E30" s="11">
        <v>100</v>
      </c>
      <c r="F30" s="11">
        <v>0</v>
      </c>
      <c r="G30" s="11">
        <v>100</v>
      </c>
      <c r="H30" s="30">
        <v>100</v>
      </c>
      <c r="I30" s="30">
        <v>0</v>
      </c>
      <c r="J30" s="30">
        <v>100</v>
      </c>
      <c r="K30" s="11">
        <v>0</v>
      </c>
      <c r="L30" s="11">
        <v>0</v>
      </c>
      <c r="M30" s="11">
        <v>0</v>
      </c>
    </row>
    <row r="31" spans="1:13" ht="37.5" customHeight="1" x14ac:dyDescent="0.3">
      <c r="A31" s="23" t="s">
        <v>59</v>
      </c>
      <c r="B31" s="42" t="s">
        <v>60</v>
      </c>
      <c r="C31" s="36" t="s">
        <v>43</v>
      </c>
      <c r="D31" s="24" t="s">
        <v>61</v>
      </c>
      <c r="E31" s="25">
        <v>100</v>
      </c>
      <c r="F31" s="25">
        <v>0</v>
      </c>
      <c r="G31" s="25">
        <v>100</v>
      </c>
      <c r="H31" s="24">
        <v>100</v>
      </c>
      <c r="I31" s="24">
        <v>0</v>
      </c>
      <c r="J31" s="24">
        <v>100</v>
      </c>
      <c r="K31" s="24">
        <v>0</v>
      </c>
      <c r="L31" s="24">
        <v>0</v>
      </c>
      <c r="M31" s="24">
        <v>0</v>
      </c>
    </row>
    <row r="32" spans="1:13" ht="14.4" x14ac:dyDescent="0.3">
      <c r="A32" s="32"/>
      <c r="B32" s="33"/>
      <c r="C32" s="33"/>
      <c r="D32" s="33"/>
      <c r="E32" s="33"/>
      <c r="F32" s="33"/>
      <c r="G32" s="33"/>
      <c r="H32" s="33"/>
      <c r="I32" s="33"/>
    </row>
    <row r="33" spans="1:13" s="5" customFormat="1" ht="15.6" x14ac:dyDescent="0.3">
      <c r="A33" s="31"/>
      <c r="B33" s="33" t="s">
        <v>45</v>
      </c>
      <c r="C33" s="33"/>
      <c r="D33" s="33"/>
      <c r="E33" s="33"/>
      <c r="F33" s="33"/>
      <c r="G33" s="33"/>
      <c r="H33" s="4"/>
      <c r="I33" s="4"/>
      <c r="J33" s="4"/>
      <c r="K33" s="4"/>
      <c r="L33" s="4"/>
      <c r="M33" s="4"/>
    </row>
    <row r="34" spans="1:13" s="5" customFormat="1" x14ac:dyDescent="0.25">
      <c r="A34" s="34"/>
      <c r="B34" s="33" t="s">
        <v>46</v>
      </c>
      <c r="G34" s="33" t="s">
        <v>52</v>
      </c>
    </row>
    <row r="35" spans="1:13" ht="15.6" x14ac:dyDescent="0.3">
      <c r="A35" s="31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5.6" x14ac:dyDescent="0.3">
      <c r="A36" s="31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5.6" x14ac:dyDescent="0.3">
      <c r="A37" s="31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5.6" x14ac:dyDescent="0.3">
      <c r="A38" s="31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5.6" x14ac:dyDescent="0.3">
      <c r="A39" s="3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5.6" x14ac:dyDescent="0.3">
      <c r="A40" s="31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5.6" x14ac:dyDescent="0.3">
      <c r="A41" s="31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5.6" x14ac:dyDescent="0.3">
      <c r="A42" s="31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15.6" x14ac:dyDescent="0.3">
      <c r="A43" s="31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5.6" x14ac:dyDescent="0.3">
      <c r="A44" s="31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15.6" x14ac:dyDescent="0.3">
      <c r="A45" s="3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5.6" x14ac:dyDescent="0.3">
      <c r="A46" s="3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15.6" x14ac:dyDescent="0.3">
      <c r="A47" s="31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5.6" x14ac:dyDescent="0.3">
      <c r="A48" s="31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15.6" x14ac:dyDescent="0.3">
      <c r="A49" s="31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15.6" x14ac:dyDescent="0.3">
      <c r="A50" s="31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15.6" x14ac:dyDescent="0.3">
      <c r="A51" s="31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5.6" x14ac:dyDescent="0.3">
      <c r="A52" s="31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15.6" x14ac:dyDescent="0.3">
      <c r="A53" s="31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15.6" x14ac:dyDescent="0.3">
      <c r="A54" s="31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15.6" x14ac:dyDescent="0.3">
      <c r="A55" s="31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15.6" x14ac:dyDescent="0.3">
      <c r="A56" s="31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15.6" x14ac:dyDescent="0.3">
      <c r="A57" s="31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15.6" x14ac:dyDescent="0.3">
      <c r="A58" s="31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15.6" x14ac:dyDescent="0.3">
      <c r="A59" s="31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5.6" x14ac:dyDescent="0.3">
      <c r="A60" s="31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15.6" x14ac:dyDescent="0.3">
      <c r="A61" s="31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15.6" x14ac:dyDescent="0.3">
      <c r="A62" s="31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15.6" x14ac:dyDescent="0.3">
      <c r="A63" s="31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15.6" x14ac:dyDescent="0.3">
      <c r="A64" s="31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15.6" x14ac:dyDescent="0.3">
      <c r="A65" s="31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15.6" x14ac:dyDescent="0.3">
      <c r="A66" s="31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15.6" x14ac:dyDescent="0.3">
      <c r="A67" s="31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ht="15.6" x14ac:dyDescent="0.3">
      <c r="A68" s="31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ht="15.6" x14ac:dyDescent="0.3">
      <c r="A69" s="31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15.6" x14ac:dyDescent="0.3">
      <c r="A70" s="31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ht="15.6" x14ac:dyDescent="0.3">
      <c r="A71" s="31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15.6" x14ac:dyDescent="0.3">
      <c r="A72" s="31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15.6" x14ac:dyDescent="0.3">
      <c r="A73" s="31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ht="15.6" x14ac:dyDescent="0.3">
      <c r="A74" s="31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ht="15.6" x14ac:dyDescent="0.3">
      <c r="A75" s="31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15.6" x14ac:dyDescent="0.3">
      <c r="A76" s="31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15.6" x14ac:dyDescent="0.3">
      <c r="A77" s="31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15.6" x14ac:dyDescent="0.3">
      <c r="A78" s="31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15.6" x14ac:dyDescent="0.3">
      <c r="A79" s="31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15.6" x14ac:dyDescent="0.3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2:13" ht="15.6" x14ac:dyDescent="0.3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2:13" ht="15.6" x14ac:dyDescent="0.3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2:13" ht="15.6" x14ac:dyDescent="0.3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2:13" ht="15.6" x14ac:dyDescent="0.3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2:13" ht="15.6" x14ac:dyDescent="0.3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2:13" ht="15.6" x14ac:dyDescent="0.3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2:13" ht="15.6" x14ac:dyDescent="0.3"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2:13" ht="15.6" x14ac:dyDescent="0.3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2:13" ht="15.6" x14ac:dyDescent="0.3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2:13" ht="15.6" x14ac:dyDescent="0.3"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2:13" ht="15.6" x14ac:dyDescent="0.3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</sheetData>
  <mergeCells count="17">
    <mergeCell ref="A9:B9"/>
    <mergeCell ref="A8:B8"/>
    <mergeCell ref="D8:M8"/>
    <mergeCell ref="D9:M9"/>
    <mergeCell ref="A1:M1"/>
    <mergeCell ref="A2:M2"/>
    <mergeCell ref="A3:M3"/>
    <mergeCell ref="A4:M4"/>
    <mergeCell ref="A6:M6"/>
    <mergeCell ref="A5:M5"/>
    <mergeCell ref="E12:G12"/>
    <mergeCell ref="H12:J12"/>
    <mergeCell ref="K12:M12"/>
    <mergeCell ref="A12:A13"/>
    <mergeCell ref="B12:B13"/>
    <mergeCell ref="C12:C13"/>
    <mergeCell ref="D12:D13"/>
  </mergeCells>
  <printOptions horizontalCentered="1"/>
  <pageMargins left="0.23622047244094491" right="0.23622047244094491" top="1.1811023622047245" bottom="0.39370078740157483" header="0.31496062992125984" footer="0.31496062992125984"/>
  <pageSetup paperSize="9" scale="67" orientation="landscape" r:id="rId1"/>
  <rowBreaks count="1" manualBreakCount="1">
    <brk id="2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0813104</vt:lpstr>
      <vt:lpstr>Лист1</vt:lpstr>
      <vt:lpstr>'0813104'!Область_печати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Marina</cp:lastModifiedBy>
  <cp:lastPrinted>2024-02-19T13:23:21Z</cp:lastPrinted>
  <dcterms:created xsi:type="dcterms:W3CDTF">2020-03-02T06:38:24Z</dcterms:created>
  <dcterms:modified xsi:type="dcterms:W3CDTF">2024-02-19T14:54:08Z</dcterms:modified>
</cp:coreProperties>
</file>